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75)5" sheetId="1" r:id="rId1"/>
    <sheet name="Кузнецкая 75)5(2019)" sheetId="2" r:id="rId2"/>
    <sheet name="Кузнецкая 75)5(2020)" sheetId="3" r:id="rId3"/>
    <sheet name="Кузнецкая 75)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75)5'!#REF!,'Кузнецкая 75)5'!#REF!</definedName>
    <definedName name="Z_6E36EA37_049E_4FAE_B719_2847CD16F858_.wvu.Rows" localSheetId="0" hidden="1">'Кузнецкая 75)5'!$42:$45</definedName>
    <definedName name="Z_73C0D023_21BD_4441_8EFA_957546C15799_.wvu.Cols" localSheetId="0" hidden="1">'Кузнецкая 75)5'!#REF!,'Кузнецкая 75)5'!#REF!</definedName>
    <definedName name="Z_73C0D023_21BD_4441_8EFA_957546C15799_.wvu.Rows" localSheetId="0" hidden="1">'Кузнецкая 75)5'!$42:$45</definedName>
    <definedName name="_xlnm.Print_Area" localSheetId="0">'Кузнецкая 75)5'!$A$1:$G$60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8" i="2"/>
  <c r="F33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<sst xmlns="http://schemas.openxmlformats.org/spreadsheetml/2006/main" count="242" uniqueCount="79">
  <si>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</si>
  <si>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</si>
  <si>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</si>
  <si>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</si>
  <si>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</si>
  <si>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</si>
  <si>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</si>
  <si>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</si>
  <si>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</si>
  <si>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</si>
  <si>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</si>
  <si>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</si>
  <si>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</si>
  <si>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</si>
  <si>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</si>
  <si>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</si>
  <si>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</si>
  <si>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</si>
  <si>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</si>
  <si>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</si>
  <si>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</si>
  <si>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</si>
  <si>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</si>
  <si>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</si>
  <si>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</si>
  <si>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</si>
  <si>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</si>
  <si>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</si>
  <si>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</si>
  <si>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</si>
  <si>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</si>
  <si>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</si>
  <si>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</si>
  <si>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</si>
  <si>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</si>
  <si>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</si>
  <si>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</si>
  <si>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</si>
  <si>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75/5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</si>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</sst>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9">
          <cell r="W339">
            <v>15892.83860831046</v>
          </cell>
          <cell r="X339">
            <v>3219.1137594165166</v>
          </cell>
          <cell r="Y339">
            <v>1254.1279999999999</v>
          </cell>
          <cell r="AA339">
            <v>12978</v>
          </cell>
          <cell r="AB339">
            <v>2266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29571.3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Y339">
            <v>52848.033813583039</v>
          </cell>
          <cell r="BB339">
            <v>0</v>
          </cell>
          <cell r="BC339">
            <v>0</v>
          </cell>
          <cell r="CN339">
            <v>6117.8905778977532</v>
          </cell>
          <cell r="CO339">
            <v>1253.9007018965481</v>
          </cell>
          <cell r="CP339">
            <v>0</v>
          </cell>
          <cell r="DB339">
            <v>0</v>
          </cell>
          <cell r="DG339">
            <v>5225.3952945823903</v>
          </cell>
          <cell r="DU339">
            <v>24492.317349510104</v>
          </cell>
          <cell r="DV339">
            <v>5230.0176637040931</v>
          </cell>
          <cell r="DW339">
            <v>2009.0047</v>
          </cell>
          <cell r="EK339">
            <v>0</v>
          </cell>
          <cell r="EQ339">
            <v>21694.803088880122</v>
          </cell>
          <cell r="FB339">
            <v>42888.952669402053</v>
          </cell>
          <cell r="FC339">
            <v>8771.0630436809406</v>
          </cell>
          <cell r="FD339">
            <v>1446.8904</v>
          </cell>
          <cell r="FL339">
            <v>0</v>
          </cell>
          <cell r="FS339">
            <v>31801.597914884482</v>
          </cell>
          <cell r="FX339">
            <v>26555.237266132706</v>
          </cell>
          <cell r="FY339">
            <v>5413.7986158692793</v>
          </cell>
          <cell r="FZ339">
            <v>114.342</v>
          </cell>
          <cell r="GG339">
            <v>19780.452000000001</v>
          </cell>
          <cell r="GL339">
            <v>17364.422496630417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9">
          <cell r="W339">
            <v>12511.383070037664</v>
          </cell>
          <cell r="X339">
            <v>3844.1538211865268</v>
          </cell>
          <cell r="Y339">
            <v>989.8918000000001</v>
          </cell>
          <cell r="AK339">
            <v>0</v>
          </cell>
          <cell r="AV339">
            <v>0</v>
          </cell>
          <cell r="AY339">
            <v>56944.140583193264</v>
          </cell>
          <cell r="BB339">
            <v>0</v>
          </cell>
          <cell r="BM339">
            <v>0</v>
          </cell>
          <cell r="BN339">
            <v>0</v>
          </cell>
          <cell r="CN339">
            <v>7024.605451380572</v>
          </cell>
          <cell r="CO339">
            <v>2177.6276899279769</v>
          </cell>
          <cell r="CP339">
            <v>460.61599999999999</v>
          </cell>
          <cell r="DB339">
            <v>0</v>
          </cell>
          <cell r="DG339">
            <v>10154.628643015443</v>
          </cell>
          <cell r="DU339">
            <v>24206.757576678883</v>
          </cell>
          <cell r="DV339">
            <v>7438.7838637340292</v>
          </cell>
          <cell r="DW339">
            <v>6389.2239000000009</v>
          </cell>
          <cell r="EL339">
            <v>0</v>
          </cell>
          <cell r="EQ339">
            <v>20739.486932772776</v>
          </cell>
          <cell r="FB339">
            <v>43344.939939766075</v>
          </cell>
          <cell r="FC339">
            <v>13190.472559564161</v>
          </cell>
          <cell r="FD339">
            <v>951.91499999999996</v>
          </cell>
          <cell r="FL339">
            <v>0</v>
          </cell>
          <cell r="FS339">
            <v>25478.08549563288</v>
          </cell>
          <cell r="FX339">
            <v>26777.055372019739</v>
          </cell>
          <cell r="FY339">
            <v>8137.4683386894321</v>
          </cell>
          <cell r="FZ339">
            <v>0</v>
          </cell>
          <cell r="GG339">
            <v>44.186399999999999</v>
          </cell>
          <cell r="GL339">
            <v>14895.509865516746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9">
          <cell r="W339">
            <v>10729.868806889262</v>
          </cell>
          <cell r="X339">
            <v>2729.3581023402976</v>
          </cell>
          <cell r="Y339">
            <v>1266.694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Y339">
            <v>43760.555205344732</v>
          </cell>
          <cell r="BB339">
            <v>0</v>
          </cell>
          <cell r="BC339">
            <v>0</v>
          </cell>
          <cell r="BM339">
            <v>1730.4</v>
          </cell>
          <cell r="CN339">
            <v>6362.1198561359652</v>
          </cell>
          <cell r="CO339">
            <v>1972.2571554021492</v>
          </cell>
          <cell r="CP339">
            <v>0</v>
          </cell>
          <cell r="DB339">
            <v>0</v>
          </cell>
          <cell r="DF339">
            <v>5794.5345879883544</v>
          </cell>
          <cell r="DU339">
            <v>32246.506260718215</v>
          </cell>
          <cell r="DV339">
            <v>6773.6829253757141</v>
          </cell>
          <cell r="DW339">
            <v>3319.7106000000003</v>
          </cell>
          <cell r="EK339">
            <v>0</v>
          </cell>
          <cell r="EP339">
            <v>29370.022286726522</v>
          </cell>
          <cell r="FB339">
            <v>48983.960218750137</v>
          </cell>
          <cell r="FC339">
            <v>13239.972055352351</v>
          </cell>
          <cell r="FD339">
            <v>1260.9342000000001</v>
          </cell>
          <cell r="FE339">
            <v>0</v>
          </cell>
          <cell r="FL339">
            <v>0</v>
          </cell>
          <cell r="FS339">
            <v>28451.338206108026</v>
          </cell>
          <cell r="FX339">
            <v>27474.080739648445</v>
          </cell>
          <cell r="FY339">
            <v>7446.0085079130422</v>
          </cell>
          <cell r="FZ339">
            <v>201.96</v>
          </cell>
          <cell r="GG339">
            <v>381.82680000000005</v>
          </cell>
          <cell r="GL339">
            <v>15529.207125443236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9">
          <cell r="W339">
            <v>4654.1587692366147</v>
          </cell>
          <cell r="X339">
            <v>1124.5625336825804</v>
          </cell>
          <cell r="Y339">
            <v>782.38800000000003</v>
          </cell>
          <cell r="AV339">
            <v>5356</v>
          </cell>
          <cell r="AY339">
            <v>18251.173031652746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CN339">
            <v>6879.3771527266927</v>
          </cell>
          <cell r="CO339">
            <v>1917.3320221302263</v>
          </cell>
          <cell r="CP339">
            <v>1489.9156</v>
          </cell>
          <cell r="DB339">
            <v>0</v>
          </cell>
          <cell r="DG339">
            <v>6208.9616340079574</v>
          </cell>
          <cell r="DL339">
            <v>1776.75</v>
          </cell>
          <cell r="DP339">
            <v>900.55700000000002</v>
          </cell>
          <cell r="DT339">
            <v>825.53179999999998</v>
          </cell>
          <cell r="DU339">
            <v>36259.513623576007</v>
          </cell>
          <cell r="DV339">
            <v>7408.0332509842247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2210.9999999999995</v>
          </cell>
          <cell r="EP339">
            <v>22945.710993398894</v>
          </cell>
          <cell r="EU339">
            <v>98696.26</v>
          </cell>
          <cell r="EW339">
            <v>1910.5781999999997</v>
          </cell>
          <cell r="EY339">
            <v>0</v>
          </cell>
          <cell r="FA339">
            <v>0</v>
          </cell>
          <cell r="FL339">
            <v>11169</v>
          </cell>
          <cell r="FS339">
            <v>0</v>
          </cell>
          <cell r="FV339">
            <v>81915.080000000016</v>
          </cell>
          <cell r="FZ339">
            <v>391.81934999999999</v>
          </cell>
          <cell r="GG339">
            <v>1018.6739999999998</v>
          </cell>
          <cell r="GL33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zoomScaleSheetLayoutView="83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1093408.4500000002</v>
      </c>
      <c r="F9" s="16">
        <f t="shared" ref="F9:G9" si="0">SUM(F10:F14)</f>
        <v>943288.17</v>
      </c>
      <c r="G9" s="16">
        <f t="shared" si="0"/>
        <v>768019.48</v>
      </c>
    </row>
    <row r="10" spans="1:8" ht="13.2" customHeight="1" x14ac:dyDescent="0.3">
      <c r="A10" s="80" t="s">
        <v>9</v>
      </c>
      <c r="B10" s="81"/>
      <c r="C10" s="81"/>
      <c r="D10" s="82"/>
      <c r="E10" s="17">
        <v>594226.39</v>
      </c>
      <c r="F10" s="17">
        <v>520592.57</v>
      </c>
      <c r="G10" s="17">
        <v>415576.78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7"/>
    </row>
    <row r="12" spans="1:8" ht="13.95" customHeight="1" x14ac:dyDescent="0.3">
      <c r="A12" s="80" t="s">
        <v>11</v>
      </c>
      <c r="B12" s="81"/>
      <c r="C12" s="81"/>
      <c r="D12" s="82"/>
      <c r="E12" s="17">
        <v>88670.55</v>
      </c>
      <c r="F12" s="17">
        <v>71171.820000000007</v>
      </c>
      <c r="G12" s="17">
        <v>71173.7</v>
      </c>
    </row>
    <row r="13" spans="1:8" ht="13.5" customHeight="1" x14ac:dyDescent="0.3">
      <c r="A13" s="80" t="s">
        <v>12</v>
      </c>
      <c r="B13" s="81"/>
      <c r="C13" s="81"/>
      <c r="D13" s="82"/>
      <c r="E13" s="17">
        <v>173993.63</v>
      </c>
      <c r="F13" s="17">
        <v>146408.5</v>
      </c>
      <c r="G13" s="17">
        <v>112026.94</v>
      </c>
    </row>
    <row r="14" spans="1:8" ht="14.4" customHeight="1" x14ac:dyDescent="0.3">
      <c r="A14" s="73" t="s">
        <v>13</v>
      </c>
      <c r="B14" s="73"/>
      <c r="C14" s="73"/>
      <c r="D14" s="73"/>
      <c r="E14" s="17">
        <v>236517.88</v>
      </c>
      <c r="F14" s="17">
        <v>205115.28</v>
      </c>
      <c r="G14" s="17">
        <v>169242.06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373741.63999999996</v>
      </c>
      <c r="F15" s="16">
        <f t="shared" ref="F15:G15" si="1">SUM(F16:F19)</f>
        <v>335309.53000000003</v>
      </c>
      <c r="G15" s="16">
        <f t="shared" si="1"/>
        <v>220889.84</v>
      </c>
    </row>
    <row r="16" spans="1:8" ht="33.6" customHeight="1" x14ac:dyDescent="0.3">
      <c r="A16" s="86" t="s">
        <v>43</v>
      </c>
      <c r="B16" s="87"/>
      <c r="C16" s="87"/>
      <c r="D16" s="88"/>
      <c r="E16" s="17">
        <v>344449.68</v>
      </c>
      <c r="F16" s="17">
        <v>310297.8</v>
      </c>
      <c r="G16" s="17">
        <v>213623.26</v>
      </c>
    </row>
    <row r="17" spans="1:10" ht="15.6" x14ac:dyDescent="0.3">
      <c r="A17" s="73" t="s">
        <v>44</v>
      </c>
      <c r="B17" s="73"/>
      <c r="C17" s="73"/>
      <c r="D17" s="73"/>
      <c r="E17" s="17">
        <v>810.72</v>
      </c>
      <c r="F17" s="17">
        <v>725.02</v>
      </c>
      <c r="G17" s="17">
        <v>271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7"/>
    </row>
    <row r="19" spans="1:10" ht="15.6" x14ac:dyDescent="0.3">
      <c r="A19" s="73" t="s">
        <v>46</v>
      </c>
      <c r="B19" s="73"/>
      <c r="C19" s="73"/>
      <c r="D19" s="73"/>
      <c r="E19" s="17">
        <v>28481.24</v>
      </c>
      <c r="F19" s="17">
        <v>24286.71</v>
      </c>
      <c r="G19" s="17">
        <v>6995.58</v>
      </c>
    </row>
    <row r="20" spans="1:10" ht="15.6" x14ac:dyDescent="0.3">
      <c r="A20" s="72" t="s">
        <v>14</v>
      </c>
      <c r="B20" s="72"/>
      <c r="C20" s="72"/>
      <c r="D20" s="72"/>
      <c r="E20" s="33">
        <f>E21</f>
        <v>3492.72</v>
      </c>
      <c r="F20" s="33">
        <f t="shared" ref="F20:G20" si="2">F21</f>
        <v>3129.65</v>
      </c>
      <c r="G20" s="33">
        <f t="shared" si="2"/>
        <v>3026.49</v>
      </c>
    </row>
    <row r="21" spans="1:10" ht="15.6" x14ac:dyDescent="0.3">
      <c r="A21" s="73" t="s">
        <v>15</v>
      </c>
      <c r="B21" s="73"/>
      <c r="C21" s="73"/>
      <c r="D21" s="73"/>
      <c r="E21" s="17">
        <v>3492.72</v>
      </c>
      <c r="F21" s="17">
        <v>3129.65</v>
      </c>
      <c r="G21" s="17">
        <v>3026.49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  <c r="G23"/>
    </row>
    <row r="24" spans="1:10" ht="15.6" x14ac:dyDescent="0.3">
      <c r="A24" s="43" t="s">
        <v>52</v>
      </c>
      <c r="B24" s="43"/>
      <c r="C24" s="43"/>
      <c r="D24" s="43"/>
      <c r="E24" s="43"/>
      <c r="F24" s="17">
        <v>-533633.50313526473</v>
      </c>
      <c r="G24" s="18"/>
      <c r="I24" s="27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118029.41418131001</v>
      </c>
      <c r="I25" s="27"/>
    </row>
    <row r="26" spans="1:10" ht="28.5" customHeight="1" x14ac:dyDescent="0.25">
      <c r="A26" s="69"/>
      <c r="B26" s="70"/>
      <c r="C26" s="70"/>
      <c r="D26" s="70"/>
      <c r="E26" s="71"/>
      <c r="F26" s="63"/>
      <c r="I26" s="27"/>
    </row>
    <row r="27" spans="1:10" ht="15.6" hidden="1" x14ac:dyDescent="0.3">
      <c r="A27" s="51" t="s">
        <v>16</v>
      </c>
      <c r="B27" s="46"/>
      <c r="C27" s="46"/>
      <c r="D27" s="46"/>
      <c r="E27" s="47"/>
      <c r="F27" s="24">
        <f>'[1]УК ВР декабрь нар'!W339</f>
        <v>15892.83860831046</v>
      </c>
      <c r="I27" s="27"/>
    </row>
    <row r="28" spans="1:10" ht="15.6" hidden="1" x14ac:dyDescent="0.3">
      <c r="A28" s="51" t="s">
        <v>31</v>
      </c>
      <c r="B28" s="46"/>
      <c r="C28" s="46"/>
      <c r="D28" s="46"/>
      <c r="E28" s="47"/>
      <c r="F28" s="24">
        <f>'[1]УК ВР декабрь нар'!X339</f>
        <v>3219.1137594165166</v>
      </c>
      <c r="I28" s="27"/>
    </row>
    <row r="29" spans="1:10" ht="15.6" hidden="1" x14ac:dyDescent="0.3">
      <c r="A29" s="51" t="s">
        <v>18</v>
      </c>
      <c r="B29" s="46"/>
      <c r="C29" s="46"/>
      <c r="D29" s="46"/>
      <c r="E29" s="47"/>
      <c r="F29" s="24">
        <f>'[1]УК ВР декабрь нар'!Y339</f>
        <v>1254.1279999999999</v>
      </c>
      <c r="I29" s="27"/>
    </row>
    <row r="30" spans="1:10" ht="15.6" hidden="1" x14ac:dyDescent="0.3">
      <c r="A30" s="51" t="s">
        <v>19</v>
      </c>
      <c r="B30" s="46"/>
      <c r="C30" s="46"/>
      <c r="D30" s="46"/>
      <c r="E30" s="47"/>
      <c r="F30" s="24">
        <f>'[1]УК ВР декабрь нар'!AA339+'[1]УК ВР декабрь нар'!AB339+'[1]УК ВР декабрь нар'!AC339+'[1]УК ВР декабрь нар'!AD339+'[1]УК ВР декабрь нар'!AE339+'[1]УК ВР декабрь нар'!AF339+'[1]УК ВР декабрь нар'!AG339+'[1]УК ВР декабрь нар'!AH339+'[1]УК ВР декабрь нар'!AJ339+'[1]УК ВР декабрь нар'!AL339+'[1]УК ВР декабрь нар'!AN339+'[1]УК ВР декабрь нар'!AO339+'[1]УК ВР декабрь нар'!AP339+'[1]УК ВР декабрь нар'!AQ339+'[1]УК ВР декабрь нар'!AR339+'[1]УК ВР декабрь нар'!AT339</f>
        <v>44815.3</v>
      </c>
      <c r="I30" s="27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4">
        <f>'[1]УК ВР декабрь нар'!AY339</f>
        <v>52848.033813583039</v>
      </c>
      <c r="I31" s="27"/>
      <c r="J31" s="27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SUM(F34:F38)+5800.76</f>
        <v>71824.089376471005</v>
      </c>
      <c r="I32" s="27"/>
    </row>
    <row r="33" spans="1:9" ht="33" customHeight="1" x14ac:dyDescent="0.25">
      <c r="A33" s="69"/>
      <c r="B33" s="70"/>
      <c r="C33" s="70"/>
      <c r="D33" s="70"/>
      <c r="E33" s="71"/>
      <c r="F33" s="63"/>
      <c r="I33" s="27"/>
    </row>
    <row r="34" spans="1:9" ht="15.6" hidden="1" x14ac:dyDescent="0.3">
      <c r="A34" s="59" t="s">
        <v>16</v>
      </c>
      <c r="B34" s="59"/>
      <c r="C34" s="59"/>
      <c r="D34" s="59"/>
      <c r="E34" s="59"/>
      <c r="F34" s="24">
        <f>'[1]УК ВР декабрь нар'!CN339+'[1]УК ВР декабрь нар'!DU339</f>
        <v>30610.207927407857</v>
      </c>
      <c r="I34" s="27"/>
    </row>
    <row r="35" spans="1:9" ht="15.6" hidden="1" x14ac:dyDescent="0.3">
      <c r="A35" s="59" t="s">
        <v>31</v>
      </c>
      <c r="B35" s="59"/>
      <c r="C35" s="59"/>
      <c r="D35" s="59"/>
      <c r="E35" s="59"/>
      <c r="F35" s="24">
        <f>'[1]УК ВР декабрь нар'!CO339+'[1]УК ВР декабрь нар'!DV339</f>
        <v>6483.9183656006408</v>
      </c>
      <c r="I35" s="27"/>
    </row>
    <row r="36" spans="1:9" ht="15.6" hidden="1" x14ac:dyDescent="0.3">
      <c r="A36" s="59" t="s">
        <v>18</v>
      </c>
      <c r="B36" s="59"/>
      <c r="C36" s="59"/>
      <c r="D36" s="59"/>
      <c r="E36" s="59"/>
      <c r="F36" s="24">
        <f>'[1]УК ВР декабрь нар'!CP339+'[1]УК ВР декабрь нар'!DW339</f>
        <v>2009.0047</v>
      </c>
      <c r="I36" s="27"/>
    </row>
    <row r="37" spans="1:9" ht="15.6" hidden="1" x14ac:dyDescent="0.3">
      <c r="A37" s="59" t="s">
        <v>19</v>
      </c>
      <c r="B37" s="59"/>
      <c r="C37" s="59"/>
      <c r="D37" s="59"/>
      <c r="E37" s="59"/>
      <c r="F37" s="24">
        <f>'[1]УК ВР декабрь нар'!AI339+'[1]УК ВР декабрь нар'!AJ339+'[1]УК ВР декабрь нар'!AS339+'[1]УК ВР декабрь нар'!BC339+'[1]УК ВР декабрь нар'!DB339+'[1]УК ВР декабрь нар'!EK339+'[1]УК ВР декабрь нар'!AM339</f>
        <v>0</v>
      </c>
      <c r="I37" s="27"/>
    </row>
    <row r="38" spans="1:9" ht="39.75" hidden="1" customHeight="1" x14ac:dyDescent="0.3">
      <c r="A38" s="56" t="s">
        <v>34</v>
      </c>
      <c r="B38" s="57"/>
      <c r="C38" s="57"/>
      <c r="D38" s="57"/>
      <c r="E38" s="58"/>
      <c r="F38" s="24">
        <f>'[1]УК ВР декабрь нар'!DG339+'[1]УК ВР декабрь нар'!EQ339</f>
        <v>26920.198383462513</v>
      </c>
      <c r="I38" s="27"/>
    </row>
    <row r="39" spans="1:9" ht="32.4" customHeight="1" x14ac:dyDescent="0.3">
      <c r="A39" s="45" t="s">
        <v>35</v>
      </c>
      <c r="B39" s="60"/>
      <c r="C39" s="60"/>
      <c r="D39" s="60"/>
      <c r="E39" s="61"/>
      <c r="F39" s="25">
        <f>SUM(F40:F48)+48576.41</f>
        <v>202713.16640659989</v>
      </c>
      <c r="I39" s="27"/>
    </row>
    <row r="40" spans="1:9" ht="15.6" hidden="1" x14ac:dyDescent="0.3">
      <c r="A40" s="52" t="s">
        <v>20</v>
      </c>
      <c r="B40" s="53"/>
      <c r="C40" s="53"/>
      <c r="D40" s="53"/>
      <c r="E40" s="54"/>
      <c r="F40" s="24">
        <f>'[1]УК ВР декабрь нар'!FB339+'[1]УК ВР декабрь нар'!FX339</f>
        <v>69444.189935534756</v>
      </c>
      <c r="I40" s="27"/>
    </row>
    <row r="41" spans="1:9" ht="15.6" hidden="1" x14ac:dyDescent="0.3">
      <c r="A41" s="51" t="s">
        <v>31</v>
      </c>
      <c r="B41" s="46"/>
      <c r="C41" s="46"/>
      <c r="D41" s="46"/>
      <c r="E41" s="46"/>
      <c r="F41" s="24">
        <f>'[1]УК ВР декабрь нар'!FC339+'[1]УК ВР декабрь нар'!FY339</f>
        <v>14184.861659550221</v>
      </c>
      <c r="I41" s="27"/>
    </row>
    <row r="42" spans="1:9" ht="15.6" hidden="1" customHeight="1" x14ac:dyDescent="0.3">
      <c r="A42" s="59" t="s">
        <v>21</v>
      </c>
      <c r="B42" s="59"/>
      <c r="C42" s="59"/>
      <c r="D42" s="59"/>
      <c r="E42" s="51"/>
      <c r="F42" s="24"/>
      <c r="I42" s="27"/>
    </row>
    <row r="43" spans="1:9" ht="15.6" hidden="1" customHeight="1" x14ac:dyDescent="0.3">
      <c r="A43" s="51" t="s">
        <v>17</v>
      </c>
      <c r="B43" s="46"/>
      <c r="C43" s="46"/>
      <c r="D43" s="46"/>
      <c r="E43" s="46"/>
      <c r="F43" s="24"/>
      <c r="I43" s="27"/>
    </row>
    <row r="44" spans="1:9" ht="15.6" hidden="1" customHeight="1" x14ac:dyDescent="0.3">
      <c r="A44" s="59" t="s">
        <v>22</v>
      </c>
      <c r="B44" s="59"/>
      <c r="C44" s="59"/>
      <c r="D44" s="59"/>
      <c r="E44" s="51"/>
      <c r="F44" s="24"/>
      <c r="I44" s="27"/>
    </row>
    <row r="45" spans="1:9" ht="15.6" hidden="1" customHeight="1" x14ac:dyDescent="0.3">
      <c r="A45" s="51" t="s">
        <v>17</v>
      </c>
      <c r="B45" s="46"/>
      <c r="C45" s="46"/>
      <c r="D45" s="46"/>
      <c r="E45" s="46"/>
      <c r="F45" s="24"/>
      <c r="I45" s="27"/>
    </row>
    <row r="46" spans="1:9" ht="15.6" hidden="1" x14ac:dyDescent="0.3">
      <c r="A46" s="59" t="s">
        <v>18</v>
      </c>
      <c r="B46" s="59"/>
      <c r="C46" s="59"/>
      <c r="D46" s="59"/>
      <c r="E46" s="51"/>
      <c r="F46" s="24">
        <f>'[1]УК ВР декабрь нар'!FD339+'[1]УК ВР декабрь нар'!FZ339</f>
        <v>1561.2324000000001</v>
      </c>
      <c r="I46" s="27"/>
    </row>
    <row r="47" spans="1:9" ht="15.6" hidden="1" x14ac:dyDescent="0.3">
      <c r="A47" s="51" t="s">
        <v>19</v>
      </c>
      <c r="B47" s="46"/>
      <c r="C47" s="46"/>
      <c r="D47" s="46"/>
      <c r="E47" s="46"/>
      <c r="F47" s="24">
        <f>'[1]УК ВР декабрь нар'!GG339+'[1]УК ВР декабрь нар'!FL339+'[1]УК ВР декабрь нар'!BB339+'[1]УК ВР декабрь нар'!AK339</f>
        <v>19780.452000000001</v>
      </c>
      <c r="I47" s="27"/>
    </row>
    <row r="48" spans="1:9" ht="43.5" hidden="1" customHeight="1" x14ac:dyDescent="0.3">
      <c r="A48" s="56" t="s">
        <v>36</v>
      </c>
      <c r="B48" s="57"/>
      <c r="C48" s="57"/>
      <c r="D48" s="57"/>
      <c r="E48" s="58"/>
      <c r="F48" s="24">
        <f>'[1]УК ВР декабрь нар'!FS339+'[1]УК ВР декабрь нар'!GL339</f>
        <v>49166.020411514895</v>
      </c>
      <c r="I48" s="27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1"/>
      <c r="I49" s="27"/>
    </row>
    <row r="50" spans="1:12" ht="15.6" x14ac:dyDescent="0.3">
      <c r="A50" s="48" t="s">
        <v>47</v>
      </c>
      <c r="B50" s="49"/>
      <c r="C50" s="49"/>
      <c r="D50" s="49"/>
      <c r="E50" s="50"/>
      <c r="F50" s="25">
        <f>F25+F32+F39+F49</f>
        <v>392566.66996438091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63096.79</v>
      </c>
      <c r="I51" s="27"/>
      <c r="K51" s="27"/>
      <c r="L51" s="27"/>
    </row>
    <row r="52" spans="1:12" ht="15.6" x14ac:dyDescent="0.3">
      <c r="A52" s="51" t="s">
        <v>23</v>
      </c>
      <c r="B52" s="46"/>
      <c r="C52" s="46"/>
      <c r="D52" s="46"/>
      <c r="E52" s="46"/>
      <c r="F52" s="24">
        <v>34171.47</v>
      </c>
      <c r="I52" s="27"/>
    </row>
    <row r="53" spans="1:12" ht="15.6" x14ac:dyDescent="0.3">
      <c r="A53" s="51" t="s">
        <v>24</v>
      </c>
      <c r="B53" s="46"/>
      <c r="C53" s="46"/>
      <c r="D53" s="46"/>
      <c r="E53" s="46"/>
      <c r="F53" s="24">
        <v>28925.32</v>
      </c>
      <c r="I53" s="27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4">
        <v>0</v>
      </c>
      <c r="I54" s="27"/>
    </row>
    <row r="55" spans="1:12" ht="15.6" x14ac:dyDescent="0.3">
      <c r="A55" s="55" t="s">
        <v>49</v>
      </c>
      <c r="B55" s="55"/>
      <c r="C55" s="55"/>
      <c r="D55" s="55"/>
      <c r="E55" s="55"/>
      <c r="F55" s="25">
        <f>F50+F51</f>
        <v>455663.45996438089</v>
      </c>
      <c r="H55" s="27"/>
      <c r="I55" s="27"/>
    </row>
    <row r="56" spans="1:12" ht="15.6" x14ac:dyDescent="0.3">
      <c r="A56" s="43" t="s">
        <v>26</v>
      </c>
      <c r="B56" s="43"/>
      <c r="C56" s="43"/>
      <c r="D56" s="43"/>
      <c r="E56" s="43"/>
      <c r="F56" s="26">
        <f>E16</f>
        <v>344449.68</v>
      </c>
      <c r="I56" s="27"/>
    </row>
    <row r="57" spans="1:12" ht="15.6" x14ac:dyDescent="0.3">
      <c r="A57" s="43" t="s">
        <v>27</v>
      </c>
      <c r="B57" s="43"/>
      <c r="C57" s="43"/>
      <c r="D57" s="43"/>
      <c r="E57" s="43"/>
      <c r="F57" s="25">
        <f>F16</f>
        <v>310297.8</v>
      </c>
      <c r="H57" s="27"/>
      <c r="I57" s="27"/>
    </row>
    <row r="58" spans="1:12" ht="15.6" x14ac:dyDescent="0.3">
      <c r="A58" s="44" t="s">
        <v>28</v>
      </c>
      <c r="B58" s="44"/>
      <c r="C58" s="44"/>
      <c r="D58" s="44"/>
      <c r="E58" s="44"/>
      <c r="F58" s="25">
        <f>F24+F56-F55</f>
        <v>-644847.28309964563</v>
      </c>
      <c r="H58" s="27"/>
      <c r="I58" s="27"/>
    </row>
    <row r="60" spans="1:12" x14ac:dyDescent="0.25">
      <c r="A60" s="1" t="s">
        <v>29</v>
      </c>
      <c r="F60" s="27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75)5'!A2:G2</f>
        <v>перед собственниками дома по адресу: ул. Кузнецкая 75/5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'Кузнецкая 75)5'!G6:H6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75)5'!G8:H8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821652.77999999991</v>
      </c>
      <c r="F9" s="16">
        <f t="shared" ref="F9:G9" si="0">SUM(F10:F15)</f>
        <v>878659.01</v>
      </c>
      <c r="G9" s="16">
        <f t="shared" si="0"/>
        <v>711013.25</v>
      </c>
    </row>
    <row r="10" spans="1:7" ht="15.6" x14ac:dyDescent="0.3">
      <c r="A10" s="80" t="s">
        <v>9</v>
      </c>
      <c r="B10" s="81"/>
      <c r="C10" s="81"/>
      <c r="D10" s="82"/>
      <c r="E10" s="17">
        <v>354759.92</v>
      </c>
      <c r="F10" s="17">
        <v>420161.72</v>
      </c>
      <c r="G10" s="38">
        <v>350174.98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38"/>
    </row>
    <row r="12" spans="1:7" ht="15.6" x14ac:dyDescent="0.3">
      <c r="A12" s="80" t="s">
        <v>11</v>
      </c>
      <c r="B12" s="81"/>
      <c r="C12" s="81"/>
      <c r="D12" s="82"/>
      <c r="E12" s="17">
        <v>87717.16</v>
      </c>
      <c r="F12" s="17">
        <v>84332.35</v>
      </c>
      <c r="G12" s="38">
        <v>74558.509999999995</v>
      </c>
    </row>
    <row r="13" spans="1:7" ht="15.6" x14ac:dyDescent="0.3">
      <c r="A13" s="80" t="s">
        <v>12</v>
      </c>
      <c r="B13" s="81"/>
      <c r="C13" s="81"/>
      <c r="D13" s="82"/>
      <c r="E13" s="17">
        <v>170810.08</v>
      </c>
      <c r="F13" s="17">
        <v>162940.78</v>
      </c>
      <c r="G13" s="38">
        <v>119896.24</v>
      </c>
    </row>
    <row r="14" spans="1:7" ht="15.6" x14ac:dyDescent="0.3">
      <c r="A14" s="73" t="s">
        <v>13</v>
      </c>
      <c r="B14" s="73"/>
      <c r="C14" s="73"/>
      <c r="D14" s="73"/>
      <c r="E14" s="17">
        <v>129278.28</v>
      </c>
      <c r="F14" s="17">
        <v>147614.01999999999</v>
      </c>
      <c r="G14" s="38">
        <v>150906.32</v>
      </c>
    </row>
    <row r="15" spans="1:7" ht="15.6" x14ac:dyDescent="0.3">
      <c r="A15" s="80" t="s">
        <v>68</v>
      </c>
      <c r="B15" s="81"/>
      <c r="C15" s="81"/>
      <c r="D15" s="82"/>
      <c r="E15" s="17">
        <v>79087.34</v>
      </c>
      <c r="F15" s="17">
        <v>63610.14</v>
      </c>
      <c r="G15" s="38">
        <v>15477.2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342797.81999999995</v>
      </c>
      <c r="F16" s="16">
        <f>SUM(F17:F20)</f>
        <v>320699.34000000003</v>
      </c>
      <c r="G16" s="16">
        <f>SUM(G17:G20)</f>
        <v>243654.72</v>
      </c>
    </row>
    <row r="17" spans="1:12" ht="15.6" x14ac:dyDescent="0.3">
      <c r="A17" s="95" t="s">
        <v>43</v>
      </c>
      <c r="B17" s="96"/>
      <c r="C17" s="96"/>
      <c r="D17" s="97"/>
      <c r="E17" s="17">
        <v>311929.68</v>
      </c>
      <c r="F17" s="17">
        <v>294186.7</v>
      </c>
      <c r="G17" s="38">
        <v>232032.64000000001</v>
      </c>
    </row>
    <row r="18" spans="1:12" ht="15.6" x14ac:dyDescent="0.3">
      <c r="A18" s="73" t="s">
        <v>55</v>
      </c>
      <c r="B18" s="73"/>
      <c r="C18" s="73"/>
      <c r="D18" s="73"/>
      <c r="E18" s="17">
        <v>891.48</v>
      </c>
      <c r="F18" s="17">
        <v>763.08</v>
      </c>
      <c r="G18" s="38">
        <v>399.4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38"/>
    </row>
    <row r="20" spans="1:12" ht="15.6" x14ac:dyDescent="0.3">
      <c r="A20" s="73" t="s">
        <v>57</v>
      </c>
      <c r="B20" s="73"/>
      <c r="C20" s="73"/>
      <c r="D20" s="73"/>
      <c r="E20" s="17">
        <v>29976.66</v>
      </c>
      <c r="F20" s="17">
        <v>25749.56</v>
      </c>
      <c r="G20" s="38">
        <v>11222.68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2037.42</v>
      </c>
      <c r="F21" s="16">
        <f>SUM(F22)</f>
        <v>2286.06</v>
      </c>
      <c r="G21" s="16">
        <f>SUM(G22)</f>
        <v>2777.85</v>
      </c>
    </row>
    <row r="22" spans="1:12" ht="15.6" x14ac:dyDescent="0.3">
      <c r="A22" s="73" t="s">
        <v>15</v>
      </c>
      <c r="B22" s="73"/>
      <c r="C22" s="73"/>
      <c r="D22" s="73"/>
      <c r="E22" s="17">
        <v>2037.42</v>
      </c>
      <c r="F22" s="17">
        <v>2286.06</v>
      </c>
      <c r="G22" s="38">
        <v>2777.85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58</v>
      </c>
      <c r="B24" s="22"/>
      <c r="C24" s="22"/>
      <c r="D24" s="22"/>
      <c r="E24" s="23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'Кузнецкая 75)5'!F58</f>
        <v>-644847.28309964563</v>
      </c>
      <c r="G25" s="18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74289.569274417459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4">
        <f>'[2]УК ВР декабрь нар'!W339</f>
        <v>12511.383070037664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4">
        <f>'[2]УК ВР декабрь нар'!X339</f>
        <v>3844.1538211865268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4">
        <f>'[2]УК ВР декабрь нар'!Y339</f>
        <v>989.8918000000001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4">
        <f>'[2]УК ВР декабрь нар'!AV339+'[2]УК ВР декабрь нар'!BN339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4">
        <f>'[2]УК ВР декабрь нар'!AY339</f>
        <v>56944.140583193264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SUM(F35:F39)+9610.8</f>
        <v>88202.530057509677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4">
        <f>'[2]УК ВР декабрь нар'!CN339+'[2]УК ВР декабрь нар'!DU339</f>
        <v>31231.363028059455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4">
        <f>'[2]УК ВР декабрь нар'!CO339+'[2]УК ВР декабрь нар'!DV339</f>
        <v>9616.4115536620066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4">
        <f>'[2]УК ВР декабрь нар'!CP339+'[2]УК ВР декабрь нар'!DW339</f>
        <v>6849.8399000000009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4">
        <f>'[2]УК ВР декабрь нар'!BM339+'[2]УК ВР декабрь нар'!DB339+'[2]УК ВР декабрь нар'!EL339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4">
        <f>'[2]УК ВР декабрь нар'!DG339+'[2]УК ВР декабрь нар'!EQ339</f>
        <v>30894.115575788219</v>
      </c>
    </row>
    <row r="40" spans="1:12" ht="15.6" x14ac:dyDescent="0.3">
      <c r="A40" s="45" t="s">
        <v>35</v>
      </c>
      <c r="B40" s="60"/>
      <c r="C40" s="60"/>
      <c r="D40" s="60"/>
      <c r="E40" s="61"/>
      <c r="F40" s="25">
        <f>SUM(F41:F49)</f>
        <v>132819.63297118904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4">
        <f>'[2]УК ВР декабрь нар'!FB339+'[2]УК ВР декабрь нар'!FX339</f>
        <v>70121.995311785809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4">
        <f>'[2]УК ВР декабрь нар'!FC339+'[2]УК ВР декабрь нар'!FY339</f>
        <v>21327.940898253593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4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4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4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4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4">
        <f>'[2]УК ВР декабрь нар'!FD339+'[2]УК ВР декабрь нар'!FZ339</f>
        <v>951.91499999999996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4">
        <f>'[2]УК ВР декабрь нар'!GG339+'[2]УК ВР декабрь нар'!FL339+'[2]УК ВР декабрь нар'!BB339+'[2]УК ВР декабрь нар'!AK339</f>
        <v>44.186399999999999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4">
        <f>'[2]УК ВР декабрь нар'!FS339+'[2]УК ВР декабрь нар'!GL339</f>
        <v>40373.595361149622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1"/>
    </row>
    <row r="51" spans="1:15" ht="15.6" x14ac:dyDescent="0.3">
      <c r="A51" s="48" t="s">
        <v>65</v>
      </c>
      <c r="B51" s="49"/>
      <c r="C51" s="49"/>
      <c r="D51" s="49"/>
      <c r="E51" s="50"/>
      <c r="F51" s="25">
        <f>F26+F33+F40+F50</f>
        <v>295311.73230311618</v>
      </c>
      <c r="K51" s="18"/>
    </row>
    <row r="52" spans="1:15" ht="15.6" x14ac:dyDescent="0.3">
      <c r="A52" s="30" t="s">
        <v>66</v>
      </c>
      <c r="B52" s="34"/>
      <c r="C52" s="34"/>
      <c r="D52" s="34"/>
      <c r="E52" s="34"/>
      <c r="F52" s="25">
        <f>F53+F54+F55</f>
        <v>60133.46</v>
      </c>
    </row>
    <row r="53" spans="1:15" ht="15.6" x14ac:dyDescent="0.3">
      <c r="A53" s="51" t="s">
        <v>23</v>
      </c>
      <c r="B53" s="46"/>
      <c r="C53" s="46"/>
      <c r="D53" s="46"/>
      <c r="E53" s="46"/>
      <c r="F53" s="24">
        <v>28955.69</v>
      </c>
    </row>
    <row r="54" spans="1:15" ht="15.6" x14ac:dyDescent="0.3">
      <c r="A54" s="51" t="s">
        <v>24</v>
      </c>
      <c r="B54" s="46"/>
      <c r="C54" s="46"/>
      <c r="D54" s="46"/>
      <c r="E54" s="46"/>
      <c r="F54" s="24">
        <v>31177.77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4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5">
        <f>F51+F52</f>
        <v>355445.1923031162</v>
      </c>
      <c r="N56" s="18"/>
      <c r="O56" s="18"/>
    </row>
    <row r="57" spans="1:15" ht="15.6" x14ac:dyDescent="0.3">
      <c r="A57" s="43" t="s">
        <v>26</v>
      </c>
      <c r="B57" s="43"/>
      <c r="C57" s="43"/>
      <c r="D57" s="43"/>
      <c r="E57" s="43"/>
      <c r="F57" s="26">
        <f>E17</f>
        <v>311929.68</v>
      </c>
    </row>
    <row r="58" spans="1:15" ht="15.6" x14ac:dyDescent="0.3">
      <c r="A58" s="43" t="s">
        <v>27</v>
      </c>
      <c r="B58" s="43"/>
      <c r="C58" s="43"/>
      <c r="D58" s="43"/>
      <c r="E58" s="43"/>
      <c r="F58" s="25">
        <f>F17</f>
        <v>294186.7</v>
      </c>
      <c r="H58" s="27"/>
    </row>
    <row r="59" spans="1:15" ht="15.6" x14ac:dyDescent="0.3">
      <c r="A59" s="44" t="s">
        <v>28</v>
      </c>
      <c r="B59" s="44"/>
      <c r="C59" s="44"/>
      <c r="D59" s="44"/>
      <c r="E59" s="44"/>
      <c r="F59" s="25">
        <f>F25+F57-F56</f>
        <v>-688362.79540276178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75)5'!A2:G2</f>
        <v>перед собственниками дома по адресу: ул. Кузнецкая 75/5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'Кузнецкая 75)5'!G6:H6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75)5'!G8:H8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247181.78</v>
      </c>
      <c r="F9" s="16">
        <f t="shared" ref="F9:G9" si="0">SUM(F10:F15)</f>
        <v>368788.73999999993</v>
      </c>
      <c r="G9" s="16">
        <f t="shared" si="0"/>
        <v>589406.28999999992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74368.97</v>
      </c>
      <c r="G10" s="38">
        <v>275806.01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38">
        <v>0</v>
      </c>
    </row>
    <row r="12" spans="1:7" ht="15.6" x14ac:dyDescent="0.3">
      <c r="A12" s="80" t="s">
        <v>11</v>
      </c>
      <c r="B12" s="81"/>
      <c r="C12" s="81"/>
      <c r="D12" s="82"/>
      <c r="E12" s="17">
        <v>84673.94</v>
      </c>
      <c r="F12" s="17">
        <v>83093.45</v>
      </c>
      <c r="G12" s="38">
        <v>76139</v>
      </c>
    </row>
    <row r="13" spans="1:7" ht="15.6" x14ac:dyDescent="0.3">
      <c r="A13" s="80" t="s">
        <v>12</v>
      </c>
      <c r="B13" s="81"/>
      <c r="C13" s="81"/>
      <c r="D13" s="82"/>
      <c r="E13" s="17">
        <v>162507.84</v>
      </c>
      <c r="F13" s="17">
        <v>163377.4</v>
      </c>
      <c r="G13" s="38">
        <v>119026.68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44490.42</v>
      </c>
      <c r="G14" s="38">
        <v>106415.9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3458.5</v>
      </c>
      <c r="G15" s="38">
        <v>12018.7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345413.68000000005</v>
      </c>
      <c r="F16" s="16">
        <f>SUM(F17:F20)</f>
        <v>341024.08999999997</v>
      </c>
      <c r="G16" s="16">
        <f>SUM(G17:G20)</f>
        <v>251464.99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312277.40000000002</v>
      </c>
      <c r="F17" s="17">
        <v>311272.78999999998</v>
      </c>
      <c r="G17" s="38">
        <v>236457.93</v>
      </c>
    </row>
    <row r="18" spans="1:12" ht="15.6" x14ac:dyDescent="0.3">
      <c r="A18" s="73" t="s">
        <v>55</v>
      </c>
      <c r="B18" s="73"/>
      <c r="C18" s="73"/>
      <c r="D18" s="73"/>
      <c r="E18" s="17">
        <v>1026.2</v>
      </c>
      <c r="F18" s="17">
        <v>925.91</v>
      </c>
      <c r="G18" s="38">
        <v>499.69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38">
        <v>0</v>
      </c>
    </row>
    <row r="20" spans="1:12" ht="15.6" x14ac:dyDescent="0.3">
      <c r="A20" s="73" t="s">
        <v>57</v>
      </c>
      <c r="B20" s="73"/>
      <c r="C20" s="73"/>
      <c r="D20" s="73"/>
      <c r="E20" s="17">
        <v>32110.080000000002</v>
      </c>
      <c r="F20" s="17">
        <v>28825.39</v>
      </c>
      <c r="G20" s="38">
        <v>14507.37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597.74</v>
      </c>
      <c r="G21" s="16">
        <f>SUM(G22)</f>
        <v>2180.11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597.74</v>
      </c>
      <c r="G22" s="38">
        <v>2180.11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'Кузнецкая 75)5(2019)'!F59</f>
        <v>-688362.79540276178</v>
      </c>
      <c r="G25" s="18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58486.476114574296</v>
      </c>
    </row>
    <row r="27" spans="1:12" ht="67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4">
        <f>'[3]УК ВР декабрь нар'!W339</f>
        <v>10729.868806889262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4">
        <f>'[3]УК ВР декабрь нар'!X339</f>
        <v>2729.3581023402976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4">
        <f>'[3]УК ВР декабрь нар'!Y339</f>
        <v>1266.694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4">
        <f>'[3]УК ВР декабрь нар'!AA339+'[3]УК ВР декабрь нар'!AB339+'[3]УК ВР декабрь нар'!AC339+'[3]УК ВР декабрь нар'!AD339+'[3]УК ВР декабрь нар'!AE339+'[3]УК ВР декабрь нар'!AF339+'[3]УК ВР декабрь нар'!AG339+'[3]УК ВР декабрь нар'!AH339+'[3]УК ВР декабрь нар'!AJ339+'[3]УК ВР декабрь нар'!AL339+'[3]УК ВР декабрь нар'!AN339+'[3]УК ВР декабрь нар'!AO339+'[3]УК ВР декабрь нар'!AP339+'[3]УК ВР декабрь нар'!AQ339+'[3]УК ВР декабрь нар'!AR339+'[3]УК ВР декабрь нар'!AT339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4">
        <f>'[3]УК ВР декабрь нар'!AY339</f>
        <v>43760.555205344732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SUM(F35:F39)+7916.04</f>
        <v>95485.273672346913</v>
      </c>
    </row>
    <row r="34" spans="1:12" ht="76.95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4">
        <f>'[3]УК ВР декабрь нар'!CN339+'[3]УК ВР декабрь нар'!DU339</f>
        <v>38608.626116854182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4">
        <f>'[3]УК ВР декабрь нар'!CO339+'[3]УК ВР декабрь нар'!DV339</f>
        <v>8745.9400807778638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4">
        <f>'[3]УК ВР декабрь нар'!CP339+'[3]УК ВР декабрь нар'!DW339</f>
        <v>3319.7106000000003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4">
        <f>'[3]УК ВР декабрь нар'!AI339+'[3]УК ВР декабрь нар'!AJ339+'[3]УК ВР декабрь нар'!AS339+'[3]УК ВР декабрь нар'!BC339+'[3]УК ВР декабрь нар'!BM339+'[3]УК ВР декабрь нар'!DB339+'[3]УК ВР декабрь нар'!EK339+'[3]УК ВР декабрь нар'!AM339</f>
        <v>1730.4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4">
        <f>'[3]УК ВР декабрь нар'!DF339+'[3]УК ВР декабрь нар'!EP339</f>
        <v>35164.556874714879</v>
      </c>
    </row>
    <row r="40" spans="1:12" ht="60.6" customHeight="1" x14ac:dyDescent="0.3">
      <c r="A40" s="45" t="s">
        <v>74</v>
      </c>
      <c r="B40" s="60"/>
      <c r="C40" s="60"/>
      <c r="D40" s="60"/>
      <c r="E40" s="61"/>
      <c r="F40" s="25">
        <f>SUM(F41:F49)</f>
        <v>142969.28785321521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4">
        <f>'[3]УК ВР декабрь нар'!FB339+'[3]УК ВР декабрь нар'!FX339</f>
        <v>76458.040958398575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4">
        <f>'[3]УК ВР декабрь нар'!FC339+'[3]УК ВР декабрь нар'!FY339</f>
        <v>20685.980563265395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4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4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4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4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4">
        <f>'[3]УК ВР декабрь нар'!FD339+'[3]УК ВР декабрь нар'!FZ339</f>
        <v>1462.8942000000002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4">
        <f>'[3]УК ВР декабрь нар'!GG339+'[3]УК ВР декабрь нар'!FL339+'[3]УК ВР декабрь нар'!FE339+'[3]УК ВР декабрь нар'!BB339+'[3]УК ВР декабрь нар'!AK339</f>
        <v>381.82680000000005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4">
        <f>'[3]УК ВР декабрь нар'!FS339+'[3]УК ВР декабрь нар'!GL339</f>
        <v>43980.545331551264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1"/>
    </row>
    <row r="51" spans="1:15" ht="15.6" customHeight="1" x14ac:dyDescent="0.3">
      <c r="A51" s="48" t="s">
        <v>75</v>
      </c>
      <c r="B51" s="49"/>
      <c r="C51" s="49"/>
      <c r="D51" s="49"/>
      <c r="E51" s="50"/>
      <c r="F51" s="25">
        <f>F26+F33+F40+F50</f>
        <v>296941.03764013643</v>
      </c>
      <c r="K51" s="18"/>
    </row>
    <row r="52" spans="1:15" ht="15.6" x14ac:dyDescent="0.3">
      <c r="A52" s="30" t="s">
        <v>66</v>
      </c>
      <c r="B52" s="41"/>
      <c r="C52" s="41"/>
      <c r="D52" s="41"/>
      <c r="E52" s="41"/>
      <c r="F52" s="25">
        <f>F53+F54+F55</f>
        <v>45165.22</v>
      </c>
    </row>
    <row r="53" spans="1:15" ht="15.6" x14ac:dyDescent="0.3">
      <c r="A53" s="51" t="s">
        <v>23</v>
      </c>
      <c r="B53" s="46"/>
      <c r="C53" s="46"/>
      <c r="D53" s="46"/>
      <c r="E53" s="46"/>
      <c r="F53" s="24">
        <v>14712.13</v>
      </c>
    </row>
    <row r="54" spans="1:15" ht="15.6" x14ac:dyDescent="0.3">
      <c r="A54" s="51" t="s">
        <v>24</v>
      </c>
      <c r="B54" s="46"/>
      <c r="C54" s="46"/>
      <c r="D54" s="46"/>
      <c r="E54" s="46"/>
      <c r="F54" s="24">
        <v>30453.09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4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5">
        <f>F51+F52</f>
        <v>342106.25764013641</v>
      </c>
      <c r="N56" s="18"/>
      <c r="O56" s="18"/>
    </row>
    <row r="57" spans="1:15" ht="15.6" x14ac:dyDescent="0.3">
      <c r="A57" s="43" t="s">
        <v>26</v>
      </c>
      <c r="B57" s="43"/>
      <c r="C57" s="43"/>
      <c r="D57" s="43"/>
      <c r="E57" s="43"/>
      <c r="F57" s="26">
        <f>E17</f>
        <v>312277.40000000002</v>
      </c>
    </row>
    <row r="58" spans="1:15" ht="15.6" x14ac:dyDescent="0.3">
      <c r="A58" s="43" t="s">
        <v>27</v>
      </c>
      <c r="B58" s="43"/>
      <c r="C58" s="43"/>
      <c r="D58" s="43"/>
      <c r="E58" s="43"/>
      <c r="F58" s="25">
        <f>F17</f>
        <v>311272.78999999998</v>
      </c>
      <c r="H58" s="27"/>
    </row>
    <row r="59" spans="1:15" ht="15.6" x14ac:dyDescent="0.3">
      <c r="A59" s="44" t="s">
        <v>28</v>
      </c>
      <c r="B59" s="44"/>
      <c r="C59" s="44"/>
      <c r="D59" s="44"/>
      <c r="E59" s="44"/>
      <c r="F59" s="25">
        <f>F25+F57-F56</f>
        <v>-718191.65304289816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'Кузнецкая 75)5'!A2:G2</f>
        <v>перед собственниками дома по адресу: ул. Кузнецкая 75/5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'Кузнецкая 75)5'!G6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75)5'!G8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481.77</v>
      </c>
      <c r="F9" s="16">
        <f t="shared" ref="F9:G9" si="0">SUM(F10:F15)</f>
        <v>92994.64</v>
      </c>
      <c r="G9" s="16">
        <f t="shared" si="0"/>
        <v>496893.42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25221.55</v>
      </c>
      <c r="G10" s="38">
        <v>250584.46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38"/>
    </row>
    <row r="12" spans="1:7" ht="15.6" x14ac:dyDescent="0.3">
      <c r="A12" s="80" t="s">
        <v>11</v>
      </c>
      <c r="B12" s="81"/>
      <c r="C12" s="81"/>
      <c r="D12" s="82"/>
      <c r="E12" s="17">
        <v>189.04</v>
      </c>
      <c r="F12" s="17">
        <v>16743.439999999999</v>
      </c>
      <c r="G12" s="38">
        <v>59584.6</v>
      </c>
    </row>
    <row r="13" spans="1:7" ht="15.6" x14ac:dyDescent="0.3">
      <c r="A13" s="80" t="s">
        <v>12</v>
      </c>
      <c r="B13" s="81"/>
      <c r="C13" s="81"/>
      <c r="D13" s="82"/>
      <c r="E13" s="17">
        <v>292.73</v>
      </c>
      <c r="F13" s="17">
        <v>25738.36</v>
      </c>
      <c r="G13" s="38">
        <v>93581.05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20739.669999999998</v>
      </c>
      <c r="G14" s="38">
        <v>85676.23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4551.62</v>
      </c>
      <c r="G15" s="38">
        <v>7467.08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350423.46</v>
      </c>
      <c r="F16" s="16">
        <f t="shared" ref="F16:G16" si="1">SUM(F17:F20)</f>
        <v>350653.13000000006</v>
      </c>
      <c r="G16" s="16">
        <f t="shared" si="1"/>
        <v>281997.20999999996</v>
      </c>
    </row>
    <row r="17" spans="1:12" ht="47.4" customHeight="1" x14ac:dyDescent="0.3">
      <c r="A17" s="95" t="s">
        <v>78</v>
      </c>
      <c r="B17" s="96"/>
      <c r="C17" s="96"/>
      <c r="D17" s="97"/>
      <c r="E17" s="17">
        <v>313291.89</v>
      </c>
      <c r="F17" s="17">
        <v>314503.41000000003</v>
      </c>
      <c r="G17" s="38">
        <v>266008.3</v>
      </c>
    </row>
    <row r="18" spans="1:12" ht="15.6" x14ac:dyDescent="0.3">
      <c r="A18" s="73" t="s">
        <v>55</v>
      </c>
      <c r="B18" s="73"/>
      <c r="C18" s="73"/>
      <c r="D18" s="73"/>
      <c r="E18" s="17">
        <v>1196.93</v>
      </c>
      <c r="F18" s="17">
        <v>1161.76</v>
      </c>
      <c r="G18" s="38">
        <v>534.86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38"/>
    </row>
    <row r="20" spans="1:12" ht="15.6" x14ac:dyDescent="0.3">
      <c r="A20" s="73" t="s">
        <v>57</v>
      </c>
      <c r="B20" s="73"/>
      <c r="C20" s="73"/>
      <c r="D20" s="73"/>
      <c r="E20" s="17">
        <v>35934.639999999999</v>
      </c>
      <c r="F20" s="17">
        <v>34987.96</v>
      </c>
      <c r="G20" s="38">
        <v>15454.05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38"/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'Кузнецкая 75)5(2020)'!F59</f>
        <v>-718191.65304289816</v>
      </c>
      <c r="G25" s="18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32379.282334571941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4">
        <f>'[4]УК ВР декабрь нар'!W339</f>
        <v>4654.1587692366147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4">
        <f>'[4]УК ВР декабрь нар'!X339</f>
        <v>1124.5625336825804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4">
        <f>'[4]УК ВР декабрь нар'!Y339+'[4]УК ВР декабрь нар'!DX339</f>
        <v>782.38800000000003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4">
        <f>'[4]УК ВР декабрь нар'!AV339+'[4]УК ВР декабрь нар'!BM339+'[4]УК ВР декабрь нар'!BN339+'[4]УК ВР декабрь нар'!BO339+'[4]УК ВР декабрь нар'!BP339+'[4]УК ВР декабрь нар'!EG339+'[4]УК ВР декабрь нар'!EH339+'[4]УК ВР декабрь нар'!EI339+'[4]УК ВР декабрь нар'!EJ339</f>
        <v>7567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4">
        <f>'[4]УК ВР декабрь нар'!AY339</f>
        <v>18251.173031652746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SUM(F35:F39)+13361.24</f>
        <v>99972.923076824009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4">
        <f>'[4]УК ВР декабрь нар'!CN339+'[4]УК ВР декабрь нар'!DU339</f>
        <v>43138.890776302702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4">
        <f>'[4]УК ВР декабрь нар'!CO339+'[4]УК ВР декабрь нар'!DV339</f>
        <v>9325.3652731144502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4">
        <f>'[4]УК ВР декабрь нар'!CP339+'[4]УК ВР декабрь нар'!DL339+'[4]УК ВР декабрь нар'!DP339+'[4]УК ВР декабрь нар'!DT339</f>
        <v>4992.7543999999998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4">
        <f>'[4]УК ВР декабрь нар'!DB339+'[4]УК ВР декабрь нар'!DY339+'[4]УК ВР декабрь нар'!DZ339+'[4]УК ВР декабрь нар'!EA339+'[4]УК ВР декабрь нар'!EB339+'[4]УК ВР декабрь нар'!EC339+'[4]УК ВР декабрь нар'!ED339+'[4]УК ВР декабрь нар'!EE339+'[4]УК ВР декабрь нар'!EF339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4">
        <f>'[4]УК ВР декабрь нар'!DG339+'[4]УК ВР декабрь нар'!EP339</f>
        <v>29154.67262740685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5">
        <f>SUM(F41:F49)</f>
        <v>195101.41155000002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4">
        <f>'[4]УК ВР декабрь нар'!$EU339+'[4]УК ВР декабрь нар'!FV339+'[4]УК ВР декабрь нар'!EY339</f>
        <v>180611.34000000003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4"/>
    </row>
    <row r="43" spans="1:12" ht="15.6" hidden="1" x14ac:dyDescent="0.3">
      <c r="A43" s="59" t="s">
        <v>21</v>
      </c>
      <c r="B43" s="59"/>
      <c r="C43" s="59"/>
      <c r="D43" s="59"/>
      <c r="E43" s="51"/>
      <c r="F43" s="24"/>
    </row>
    <row r="44" spans="1:12" ht="15.6" hidden="1" x14ac:dyDescent="0.3">
      <c r="A44" s="51" t="s">
        <v>17</v>
      </c>
      <c r="B44" s="46"/>
      <c r="C44" s="46"/>
      <c r="D44" s="46"/>
      <c r="E44" s="46"/>
      <c r="F44" s="24"/>
    </row>
    <row r="45" spans="1:12" ht="15.6" hidden="1" x14ac:dyDescent="0.3">
      <c r="A45" s="59" t="s">
        <v>22</v>
      </c>
      <c r="B45" s="59"/>
      <c r="C45" s="59"/>
      <c r="D45" s="59"/>
      <c r="E45" s="51"/>
      <c r="F45" s="24"/>
    </row>
    <row r="46" spans="1:12" ht="15.6" hidden="1" x14ac:dyDescent="0.3">
      <c r="A46" s="51" t="s">
        <v>17</v>
      </c>
      <c r="B46" s="46"/>
      <c r="C46" s="46"/>
      <c r="D46" s="46"/>
      <c r="E46" s="46"/>
      <c r="F46" s="24"/>
    </row>
    <row r="47" spans="1:12" ht="15.6" hidden="1" x14ac:dyDescent="0.3">
      <c r="A47" s="59" t="s">
        <v>18</v>
      </c>
      <c r="B47" s="59"/>
      <c r="C47" s="59"/>
      <c r="D47" s="59"/>
      <c r="E47" s="51"/>
      <c r="F47" s="24">
        <f>'[4]УК ВР декабрь нар'!EW339+'[4]УК ВР декабрь нар'!FA339+'[4]УК ВР декабрь нар'!FZ339</f>
        <v>2302.3975499999997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4">
        <f>'[4]УК ВР декабрь нар'!FL339+'[4]УК ВР декабрь нар'!GG339</f>
        <v>12187.673999999999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4">
        <f>'[4]УК ВР декабрь нар'!FS339+'[4]УК ВР декабрь нар'!GL339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1"/>
    </row>
    <row r="51" spans="1:15" ht="15.6" x14ac:dyDescent="0.3">
      <c r="A51" s="48" t="s">
        <v>75</v>
      </c>
      <c r="B51" s="49"/>
      <c r="C51" s="49"/>
      <c r="D51" s="49"/>
      <c r="E51" s="50"/>
      <c r="F51" s="25">
        <f>F26+F33+F40+F50</f>
        <v>327453.61696139595</v>
      </c>
      <c r="G51" s="18"/>
      <c r="K51" s="18"/>
    </row>
    <row r="52" spans="1:15" ht="15.6" x14ac:dyDescent="0.3">
      <c r="A52" s="30" t="s">
        <v>66</v>
      </c>
      <c r="B52" s="42"/>
      <c r="C52" s="42"/>
      <c r="D52" s="42"/>
      <c r="E52" s="42"/>
      <c r="F52" s="25">
        <f>F53+F54+F55</f>
        <v>40309.19</v>
      </c>
    </row>
    <row r="53" spans="1:15" ht="15.6" x14ac:dyDescent="0.3">
      <c r="A53" s="51" t="s">
        <v>23</v>
      </c>
      <c r="B53" s="46"/>
      <c r="C53" s="46"/>
      <c r="D53" s="46"/>
      <c r="E53" s="46"/>
      <c r="F53" s="24">
        <v>8355.67</v>
      </c>
    </row>
    <row r="54" spans="1:15" ht="15.6" x14ac:dyDescent="0.3">
      <c r="A54" s="51" t="s">
        <v>24</v>
      </c>
      <c r="B54" s="46"/>
      <c r="C54" s="46"/>
      <c r="D54" s="46"/>
      <c r="E54" s="46"/>
      <c r="F54" s="24">
        <v>31953.52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4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5">
        <f>F51+F52</f>
        <v>367762.80696139595</v>
      </c>
      <c r="N56" s="18"/>
      <c r="O56" s="18"/>
    </row>
    <row r="57" spans="1:15" ht="15.6" x14ac:dyDescent="0.3">
      <c r="A57" s="43" t="s">
        <v>26</v>
      </c>
      <c r="B57" s="43"/>
      <c r="C57" s="43"/>
      <c r="D57" s="43"/>
      <c r="E57" s="43"/>
      <c r="F57" s="26">
        <f>E17</f>
        <v>313291.89</v>
      </c>
    </row>
    <row r="58" spans="1:15" ht="15.6" x14ac:dyDescent="0.3">
      <c r="A58" s="43" t="s">
        <v>27</v>
      </c>
      <c r="B58" s="43"/>
      <c r="C58" s="43"/>
      <c r="D58" s="43"/>
      <c r="E58" s="43"/>
      <c r="F58" s="25">
        <f>F17</f>
        <v>314503.41000000003</v>
      </c>
      <c r="H58" s="27"/>
    </row>
    <row r="59" spans="1:15" ht="15.6" x14ac:dyDescent="0.3">
      <c r="A59" s="44" t="s">
        <v>28</v>
      </c>
      <c r="B59" s="44"/>
      <c r="C59" s="44"/>
      <c r="D59" s="44"/>
      <c r="E59" s="44"/>
      <c r="F59" s="25">
        <f>F25+F57-F56</f>
        <v>-772662.57000429416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75)5</vt:lpstr>
      <vt:lpstr>Кузнецкая 75)5(2019)</vt:lpstr>
      <vt:lpstr>Кузнецкая 75)5(2020)</vt:lpstr>
      <vt:lpstr>Кузнецкая 75)5(2021)</vt:lpstr>
      <vt:lpstr>'Кузнецкая 75)5'!Область_печати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2018-04-11T06:12:06Z</cp:lastPrinted>
  <dcterms:created xsi:type="dcterms:W3CDTF">2013-05-24T09:13:10Z</dcterms:created>
  <dcterms:modified xsi:type="dcterms:W3CDTF">2022-04-14T08:30:51Z</dcterms:modified>
</cp:coreProperties>
</file>